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5" i="1"/>
  <c r="D19" i="1"/>
</calcChain>
</file>

<file path=xl/sharedStrings.xml><?xml version="1.0" encoding="utf-8"?>
<sst xmlns="http://schemas.openxmlformats.org/spreadsheetml/2006/main" count="24" uniqueCount="24">
  <si>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</si>
  <si>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</si>
  <si>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</si>
  <si>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</si>
  <si>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 xml:space="preserve">           Modelo de Oferta Económica LOTE 14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</si>
  <si>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</si>
  <si>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</si>
  <si>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</si>
  <si>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</si>
  <si>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</si>
  <si>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</si>
  <si>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</si>
  <si>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</si>
  <si>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</si>
  <si>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</si>
  <si>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</si>
  <si>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 xml:space="preserve">INMUNOGLOBULINA ANTI HEPATITIS B HUMANA 1.000 UI INYECTABLE IM 5 ML 1 AMPOLLA </t>
  </si>
  <si>
    <t>IGANTIBE 200 UI/ML (1000 UI 1 AMPOLLA 5 ML )</t>
  </si>
  <si>
    <t xml:space="preserve">INMUNOGLOBULINA ANTITETANICA HUMANA 500 UI INYECTABLE 2 ML 1 JERINGA PRECARGADA </t>
  </si>
  <si>
    <t>GAMMA ANTITETANOS GRIFOLS (500 UI 1 JERINGA PRECARGADA 2 ML )</t>
  </si>
  <si>
    <t>Precio Unitario en € (Impuesto/s indirecto/s no incluido/s)
(4 decimales)</t>
  </si>
  <si>
    <t>OFERTA ECONÓMICA para Valoración en € (Precio unitario x Total unidades para la duración del contrato)</t>
  </si>
  <si>
    <t>Presupuesto máximo para la duración del contrato en €(Impuesto/s indirecto/s no incluido/s)</t>
  </si>
  <si>
    <r>
      <t>TOTAL OFERTA para la duración del contrato en €</t>
    </r>
    <r>
      <rPr>
        <sz val="12"/>
        <color theme="0"/>
        <rFont val="Calibri"/>
        <family val="2"/>
        <scheme val="minor"/>
      </rPr>
      <t>(Impuesto/s indirecto/s no incluido/s)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</si>
</sst>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1" fontId="0" fillId="3" borderId="9" xfId="0" applyNumberForma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Protection="1">
      <protection locked="0"/>
    </xf>
    <xf numFmtId="44" fontId="0" fillId="0" borderId="0" xfId="1" applyFont="1"/>
    <xf numFmtId="44" fontId="11" fillId="5" borderId="9" xfId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164" fontId="11" fillId="5" borderId="9" xfId="1" applyNumberFormat="1" applyFont="1" applyFill="1" applyBorder="1" applyAlignment="1" applyProtection="1">
      <alignment horizontal="center" vertical="center" wrapText="1"/>
    </xf>
    <xf numFmtId="164" fontId="0" fillId="0" borderId="9" xfId="1" applyNumberFormat="1" applyFont="1" applyBorder="1" applyProtection="1">
      <protection locked="0"/>
    </xf>
    <xf numFmtId="44" fontId="0" fillId="0" borderId="9" xfId="1" applyFont="1" applyBorder="1"/>
    <xf numFmtId="0" fontId="0" fillId="0" borderId="0" xfId="0" applyAlignment="1">
      <alignment wrapText="1"/>
    </xf>
    <xf numFmtId="0" fontId="0" fillId="0" borderId="9" xfId="0" applyBorder="1" applyAlignment="1" applyProtection="1">
      <alignment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9" fillId="4" borderId="11" xfId="3" applyNumberFormat="1" applyFont="1" applyFill="1" applyBorder="1" applyAlignment="1" applyProtection="1">
      <alignment horizontal="center" vertical="center" wrapText="1"/>
    </xf>
    <xf numFmtId="1" fontId="9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5" workbookViewId="0">
      <selection activeCell="I15" sqref="I15"/>
    </sheetView>
  </sheetViews>
  <sheetFormatPr baseColWidth="10" defaultRowHeight="15" x14ac:dyDescent="0.25"/>
  <cols>
    <col min="1" max="1" width="19.5703125" customWidth="1"/>
    <col min="2" max="2" width="32.28515625" customWidth="1"/>
    <col min="3" max="3" width="36.42578125" customWidth="1"/>
    <col min="4" max="4" width="26" bestFit="1" customWidth="1"/>
    <col min="5" max="5" width="45.42578125" customWidth="1"/>
    <col min="7" max="7" width="21.5703125" customWidth="1"/>
    <col min="8" max="8" width="48.85546875" style="28" customWidth="1"/>
    <col min="9" max="9" width="16.7109375" style="41" customWidth="1"/>
    <col min="10" max="10" width="16.7109375" style="24" customWidth="1"/>
    <col min="12" max="12" width="18.85546875" style="22" customWidth="1"/>
  </cols>
  <sheetData>
    <row r="1" spans="1:12" ht="26.25" x14ac:dyDescent="0.4">
      <c r="B1" s="1" t="s">
        <v>4</v>
      </c>
      <c r="C1" s="1"/>
      <c r="D1" s="1"/>
    </row>
    <row r="3" spans="1:12" x14ac:dyDescent="0.25">
      <c r="A3" s="2" t="s">
        <v>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0" t="s">
        <v>3</v>
      </c>
      <c r="B6" s="31"/>
      <c r="C6" s="31"/>
      <c r="D6" s="31"/>
      <c r="E6" s="31"/>
      <c r="F6" s="31"/>
      <c r="G6" s="32"/>
    </row>
    <row r="7" spans="1:12" x14ac:dyDescent="0.25">
      <c r="A7" s="33"/>
      <c r="B7" s="34"/>
      <c r="C7" s="34"/>
      <c r="D7" s="34"/>
      <c r="E7" s="34"/>
      <c r="F7" s="34"/>
      <c r="G7" s="35"/>
    </row>
    <row r="8" spans="1:12" x14ac:dyDescent="0.25">
      <c r="A8" s="33"/>
      <c r="B8" s="34"/>
      <c r="C8" s="34"/>
      <c r="D8" s="34"/>
      <c r="E8" s="34"/>
      <c r="F8" s="34"/>
      <c r="G8" s="35"/>
    </row>
    <row r="9" spans="1:12" ht="79.5" customHeight="1" thickBot="1" x14ac:dyDescent="0.3">
      <c r="A9" s="36"/>
      <c r="B9" s="37"/>
      <c r="C9" s="37"/>
      <c r="D9" s="37"/>
      <c r="E9" s="37"/>
      <c r="F9" s="37"/>
      <c r="G9" s="38"/>
    </row>
    <row r="11" spans="1:12" ht="105" x14ac:dyDescent="0.25">
      <c r="A11" s="3" t="s">
        <v>22</v>
      </c>
      <c r="B11" s="4">
        <v>62872.92</v>
      </c>
    </row>
    <row r="14" spans="1:12" ht="96" customHeight="1" x14ac:dyDescent="0.25">
      <c r="A14" s="13" t="s">
        <v>6</v>
      </c>
      <c r="B14" s="14" t="s">
        <v>7</v>
      </c>
      <c r="C14" s="15" t="s">
        <v>8</v>
      </c>
      <c r="D14" s="16" t="s">
        <v>9</v>
      </c>
      <c r="E14" s="16" t="s">
        <v>10</v>
      </c>
      <c r="F14" s="14" t="s">
        <v>11</v>
      </c>
      <c r="G14" s="17" t="s">
        <v>12</v>
      </c>
      <c r="H14" s="17" t="s">
        <v>13</v>
      </c>
      <c r="I14" s="42" t="s">
        <v>14</v>
      </c>
      <c r="J14" s="25" t="s">
        <v>20</v>
      </c>
      <c r="K14" s="17" t="s">
        <v>15</v>
      </c>
      <c r="L14" s="23" t="s">
        <v>21</v>
      </c>
    </row>
    <row r="15" spans="1:12" ht="87.75" customHeight="1" x14ac:dyDescent="0.25">
      <c r="A15" s="5">
        <v>1</v>
      </c>
      <c r="B15" s="18">
        <v>71871000140109</v>
      </c>
      <c r="C15" s="19" t="s">
        <v>16</v>
      </c>
      <c r="D15" s="19">
        <v>652785</v>
      </c>
      <c r="E15" s="19" t="s">
        <v>17</v>
      </c>
      <c r="F15" s="20">
        <v>256</v>
      </c>
      <c r="G15" s="21"/>
      <c r="H15" s="29"/>
      <c r="I15" s="43"/>
      <c r="J15" s="26"/>
      <c r="K15" s="21"/>
      <c r="L15" s="27" t="str">
        <f>IF(J15&lt;=0,"Error Precio",F15*J15)</f>
        <v>Error Precio</v>
      </c>
    </row>
    <row r="16" spans="1:12" ht="101.25" customHeight="1" x14ac:dyDescent="0.25">
      <c r="A16" s="5">
        <v>2</v>
      </c>
      <c r="B16" s="18">
        <v>72021000140105</v>
      </c>
      <c r="C16" s="19" t="s">
        <v>18</v>
      </c>
      <c r="D16" s="19">
        <v>663242</v>
      </c>
      <c r="E16" s="19" t="s">
        <v>19</v>
      </c>
      <c r="F16" s="20">
        <v>260</v>
      </c>
      <c r="G16" s="21"/>
      <c r="H16" s="29"/>
      <c r="I16" s="43"/>
      <c r="J16" s="26"/>
      <c r="K16" s="21"/>
      <c r="L16" s="27" t="str">
        <f>IF(J16&lt;=0,"Error Precio",F16*J16)</f>
        <v>Error Precio</v>
      </c>
    </row>
    <row r="17" spans="1:4" x14ac:dyDescent="0.25">
      <c r="D17" s="7"/>
    </row>
    <row r="18" spans="1:4" x14ac:dyDescent="0.25">
      <c r="D18" s="7"/>
    </row>
    <row r="19" spans="1:4" ht="78.75" customHeight="1" x14ac:dyDescent="0.25">
      <c r="B19" s="39" t="s">
        <v>23</v>
      </c>
      <c r="C19" s="40"/>
      <c r="D19" s="6" t="str">
        <f>IF(COUNTIF(L15:L16,"Error precio"),"Oferta Incompleta.Algún precio menor /igual que cero",IF(SUM(L15:L16)&gt;B11,"Oferta total superior al presupuesto",SUM(L15:L15)))</f>
        <v>Oferta Incompleta.Algún precio menor /igual que cero</v>
      </c>
    </row>
    <row r="20" spans="1:4" ht="15.75" thickBot="1" x14ac:dyDescent="0.3"/>
    <row r="21" spans="1:4" ht="15.75" x14ac:dyDescent="0.25">
      <c r="A21" s="8"/>
      <c r="B21" s="9"/>
    </row>
    <row r="22" spans="1:4" ht="15.75" x14ac:dyDescent="0.25">
      <c r="A22" s="10" t="s">
        <v>0</v>
      </c>
      <c r="B22" s="10"/>
    </row>
    <row r="23" spans="1:4" ht="15.75" x14ac:dyDescent="0.25">
      <c r="A23" s="10" t="s">
        <v>1</v>
      </c>
      <c r="B23" s="10"/>
    </row>
    <row r="24" spans="1:4" ht="16.5" thickBot="1" x14ac:dyDescent="0.3">
      <c r="A24" s="11" t="s">
        <v>2</v>
      </c>
      <c r="B24" s="12"/>
    </row>
  </sheetData>
  <sheetProtection password="DA91" sheet="1" objects="1" scenarios="1"/>
  <mergeCells count="2">
    <mergeCell ref="A6:G9"/>
    <mergeCell ref="B19:C19"/>
  </mergeCells>
  <dataValidations count="2">
    <dataValidation type="custom" allowBlank="1" showInputMessage="1" showErrorMessage="1" errorTitle="NÚMERO DE DECIMALES INCORRECTO" error="El precio deberá incluir 2 decimales" sqref="C15:C16">
      <formula1>C15*100=INT(C15*100)</formula1>
    </dataValidation>
    <dataValidation type="custom" allowBlank="1" showInputMessage="1" showErrorMessage="1" errorTitle="NÚMERO DE DECIMALES INCORRECTO" error="El precio deberá incluir 4 decimales" sqref="J15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cp:lastPrinted>2018-06-19T14:08:55Z</cp:lastPrinted>
  <dcterms:created xsi:type="dcterms:W3CDTF">2018-06-19T13:35:52Z</dcterms:created>
  <dcterms:modified xsi:type="dcterms:W3CDTF">2018-07-24T08:49:00Z</dcterms:modified>
</cp:coreProperties>
</file>